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8195" windowHeight="7170"/>
  </bookViews>
  <sheets>
    <sheet name="на 01.01.15." sheetId="3" r:id="rId1"/>
  </sheets>
  <calcPr calcId="125725"/>
</workbook>
</file>

<file path=xl/calcChain.xml><?xml version="1.0" encoding="utf-8"?>
<calcChain xmlns="http://schemas.openxmlformats.org/spreadsheetml/2006/main">
  <c r="E37" i="3"/>
  <c r="C37"/>
  <c r="D37"/>
  <c r="E23"/>
  <c r="D23"/>
  <c r="C23"/>
  <c r="F28"/>
  <c r="F26"/>
  <c r="E17"/>
  <c r="C17"/>
  <c r="D17"/>
  <c r="F22"/>
  <c r="F21"/>
  <c r="E10"/>
  <c r="D29"/>
  <c r="C29"/>
  <c r="E29"/>
  <c r="F43"/>
  <c r="F42"/>
  <c r="D10"/>
  <c r="F14"/>
  <c r="F15"/>
  <c r="F47"/>
  <c r="F45"/>
  <c r="E34"/>
  <c r="D34"/>
  <c r="C34"/>
  <c r="F35"/>
  <c r="C10"/>
  <c r="F13"/>
  <c r="F34" l="1"/>
  <c r="F46"/>
  <c r="F44"/>
  <c r="F41"/>
  <c r="F40"/>
  <c r="F39"/>
  <c r="F38"/>
  <c r="F33"/>
  <c r="F32"/>
  <c r="F31"/>
  <c r="F30"/>
  <c r="F27"/>
  <c r="F25"/>
  <c r="F20"/>
  <c r="F19"/>
  <c r="F18"/>
  <c r="F16"/>
  <c r="F12"/>
  <c r="C36"/>
  <c r="C9" l="1"/>
  <c r="C8" s="1"/>
  <c r="F29"/>
  <c r="F37"/>
  <c r="F10"/>
  <c r="F17" l="1"/>
  <c r="E36"/>
  <c r="D36"/>
  <c r="E9"/>
  <c r="D9"/>
  <c r="F36" l="1"/>
  <c r="F23"/>
  <c r="D8"/>
  <c r="E8" l="1"/>
  <c r="F8" s="1"/>
  <c r="F9"/>
</calcChain>
</file>

<file path=xl/sharedStrings.xml><?xml version="1.0" encoding="utf-8"?>
<sst xmlns="http://schemas.openxmlformats.org/spreadsheetml/2006/main" count="84" uniqueCount="84">
  <si>
    <t>Наименование показателя</t>
  </si>
  <si>
    <t>ВСЕГО Программный бюджет</t>
  </si>
  <si>
    <t>Информация</t>
  </si>
  <si>
    <t>о реализации муниципальных программ  МО "Новопятницкий сельсовет"</t>
  </si>
  <si>
    <t>Код расхода по ФКР (Р/ПР, ЦСР, ВР)</t>
  </si>
  <si>
    <t>1. Содержание, текущий ремонт УДС поселения</t>
  </si>
  <si>
    <t>1. Обеспечение деятельности в области архитектуры, градостроительства и землепользования</t>
  </si>
  <si>
    <t>1. Субсидии на выполнение муниципального задания МБУК "Новопятницкая ЦКС"</t>
  </si>
  <si>
    <t>1. Муниципальная программа Новопятницкого сельсовета Уярского района "Поселок наш родной - МО Новопятницкий сельсовет", в т.ч.:</t>
  </si>
  <si>
    <t>% исполнения</t>
  </si>
  <si>
    <t>1. Предупреждение и ликвидация чрезвычайных ситуаций природного и техногенного характера, гражданская оборона</t>
  </si>
  <si>
    <t>1. Обеспечение деятельности администрации для реализации ее полномочий</t>
  </si>
  <si>
    <t>2. Обеспечение деятельности администрации для реализации ее полномочий</t>
  </si>
  <si>
    <t>3. Обеспечение деятельности администрации для реализации ее полномочий</t>
  </si>
  <si>
    <t>4. Обеспечение деятельности администрации для реализации ее полномочий</t>
  </si>
  <si>
    <t>0217745 240 0801</t>
  </si>
  <si>
    <t>Глава сельсовета:                                                                                                                                     О.Л.Фомичев</t>
  </si>
  <si>
    <t>Главный бухгалтер:                                                                                                                                   Е.Л.Леньшина</t>
  </si>
  <si>
    <t xml:space="preserve"> 0110080700 240 0309</t>
  </si>
  <si>
    <t xml:space="preserve"> 0110080710 240 0310</t>
  </si>
  <si>
    <t xml:space="preserve"> 0110080420 240 0314</t>
  </si>
  <si>
    <t xml:space="preserve"> 0110080710 120 0310</t>
  </si>
  <si>
    <t>2. Оплата труда водителей пожарного автомобиля</t>
  </si>
  <si>
    <t xml:space="preserve">0120080720 240 0409 </t>
  </si>
  <si>
    <t>3. Обеспечение первичных мер пожарной безопасности</t>
  </si>
  <si>
    <t>4. Другие вопросы в области национальной безопасности и правоохранительной деятельности</t>
  </si>
  <si>
    <t>0130080740 240 0502</t>
  </si>
  <si>
    <t xml:space="preserve">0130080750 240 0503 </t>
  </si>
  <si>
    <t>0130080350 540 0412</t>
  </si>
  <si>
    <t>2</t>
  </si>
  <si>
    <t>3</t>
  </si>
  <si>
    <t>5</t>
  </si>
  <si>
    <t>6</t>
  </si>
  <si>
    <t>0140080050 240 0104</t>
  </si>
  <si>
    <t>0140080040 120 0113</t>
  </si>
  <si>
    <t>0140080350 540 0113</t>
  </si>
  <si>
    <t xml:space="preserve"> 0140080350 540 0106</t>
  </si>
  <si>
    <t>0150080350 540 1003</t>
  </si>
  <si>
    <t>1. софинансирование по федеральной целевой программе  «Обеспечение жильем молодых семей»</t>
  </si>
  <si>
    <t>0100000000 000 0000</t>
  </si>
  <si>
    <t>0110000000 000 0000</t>
  </si>
  <si>
    <t>0120000000 000 0000</t>
  </si>
  <si>
    <t>0130000000 000 0000</t>
  </si>
  <si>
    <t>0140000000 000 0000</t>
  </si>
  <si>
    <t>0150000000 000 0000</t>
  </si>
  <si>
    <t>0200000000 000 0000</t>
  </si>
  <si>
    <t>0210000000 000 0000</t>
  </si>
  <si>
    <t>1. Обеспечение бесперебойной работы объектов водоснабжения</t>
  </si>
  <si>
    <t>2. Благоустройство территории поселения</t>
  </si>
  <si>
    <t>Подпрограмма 1 «Защита населения и территории от чрезвычайных ситуаций природного и техногенного характера, обеспечение безопасного проживания населения  на 2016-2018 годы."в т.ч.:</t>
  </si>
  <si>
    <t>0210080800 240 0801</t>
  </si>
  <si>
    <t>2. Содержание помещений, приобретение основных средств и материальных запасов для проведения культурно-досуговой деятельности</t>
  </si>
  <si>
    <t>3. Организация и проведение культурных мероприятий</t>
  </si>
  <si>
    <t>0210080800 850 0801</t>
  </si>
  <si>
    <t>0210080150 610 0801</t>
  </si>
  <si>
    <t xml:space="preserve">0210080350 540 0801 </t>
  </si>
  <si>
    <t xml:space="preserve">0210080810 240 0801 </t>
  </si>
  <si>
    <t xml:space="preserve">0210080810 850 0801 </t>
  </si>
  <si>
    <t>6.Организация и проведение мероприятий сфере библиотечного обслуживания</t>
  </si>
  <si>
    <t xml:space="preserve"> 0110074120 240 0310</t>
  </si>
  <si>
    <t>0210010210 610 0801</t>
  </si>
  <si>
    <t>0210010310 610 0801</t>
  </si>
  <si>
    <t>Бюджетные ассигнования, утвержденные законом о бюджете, нормативными правовыми актами о бюджете на 2017 г (тыс.руб.)</t>
  </si>
  <si>
    <t xml:space="preserve">Бюджетные ассигнования, утвержденные законом о бюджете, нормативными правовыми актами о бюджете  на 2017г (тыс.руб.) с учетом изменений </t>
  </si>
  <si>
    <t>Подпрограмма 2 «Дорожный фонд  МО Новопятницкий сельсовет на 2017-2019 годы", в т.ч.:</t>
  </si>
  <si>
    <t>Попрограмма 3 "Жилищно-коммунальная инфраструктура на 2017-2019 годы" в т.ч.:</t>
  </si>
  <si>
    <t>Подпрограмма 4 «Создание условий для эффективного функционирования системы органов местного самоуправления на 2017-2019 годы"в т.ч.:</t>
  </si>
  <si>
    <t>Подпрограмма 5 «Обеспечение жильем молодых семей в Новопятницком сельсовете Уярского района на 2017– 2019 годы", в т.ч.:</t>
  </si>
  <si>
    <t>2. Муниципальная программа Новопятницкого сельсовета Уярского района "Развитие культуры" на 2017-2019 годы в т.ч.:</t>
  </si>
  <si>
    <t>Подпрограмма  1"Развитие культурного потенциала населения» на 2017-2019 годы", в т.ч.:</t>
  </si>
  <si>
    <t>3. Передача полномочий в Уярский район по библиотечному обслуживанию населения согласно заключенному соглашению</t>
  </si>
  <si>
    <t>4.Содержание помещений, приобретение основных средств и материальных запасов в сфере библиотечного обслуживания</t>
  </si>
  <si>
    <t xml:space="preserve">0120075080 240 0409 </t>
  </si>
  <si>
    <t xml:space="preserve">01200S5080 240 0409 </t>
  </si>
  <si>
    <t xml:space="preserve"> 01100S4120 240 0310</t>
  </si>
  <si>
    <t>за 1 полугодие 2017 года</t>
  </si>
  <si>
    <t>Исполнено за 1 полугодие 2017 г (тыс.руб.)</t>
  </si>
  <si>
    <t xml:space="preserve">0120075090 240 0409 </t>
  </si>
  <si>
    <t xml:space="preserve">01200S5090 240 0409 </t>
  </si>
  <si>
    <t>3. Уличное освещение</t>
  </si>
  <si>
    <t xml:space="preserve">0130077410 240 0503 </t>
  </si>
  <si>
    <t xml:space="preserve">01300S7410 240 0503 </t>
  </si>
  <si>
    <t>0210010210 611 0801</t>
  </si>
  <si>
    <t>0210010310 611 0801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</si>
</sst>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2" fontId="1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9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9" fontId="3" fillId="0" borderId="0" xfId="0" applyNumberFormat="1" applyFont="1"/>
    <xf numFmtId="2" fontId="3" fillId="0" borderId="0" xfId="0" applyNumberFormat="1" applyFont="1"/>
    <xf numFmtId="0" fontId="9" fillId="0" borderId="0" xfId="0" applyFont="1"/>
    <xf numFmtId="49" fontId="9" fillId="0" borderId="0" xfId="0" applyNumberFormat="1" applyFont="1"/>
    <xf numFmtId="2" fontId="9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left" vertical="top" wrapText="1"/>
    </xf>
    <xf numFmtId="2" fontId="2" fillId="0" borderId="6" xfId="0" applyNumberFormat="1" applyFont="1" applyFill="1" applyBorder="1" applyAlignment="1">
      <alignment horizontal="left" vertical="top" wrapText="1"/>
    </xf>
    <xf numFmtId="2" fontId="2" fillId="0" borderId="7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49" fontId="7" fillId="0" borderId="8" xfId="0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showWhiteSpace="0" topLeftCell="A36" zoomScale="75" zoomScaleNormal="75" zoomScalePageLayoutView="75" workbookViewId="0">
      <selection activeCell="L25" sqref="L25"/>
    </sheetView>
  </sheetViews>
  <sheetFormatPr defaultRowHeight="15"/>
  <cols>
    <col min="1" max="1" width="62.140625" customWidth="1"/>
    <col min="2" max="2" width="25.7109375" customWidth="1"/>
    <col min="3" max="3" width="14.7109375" customWidth="1"/>
    <col min="4" max="4" width="15.140625" customWidth="1"/>
    <col min="5" max="5" width="11.5703125" customWidth="1"/>
    <col min="6" max="6" width="8.42578125" customWidth="1"/>
  </cols>
  <sheetData>
    <row r="1" spans="1:7" ht="23.25">
      <c r="A1" s="38" t="s">
        <v>2</v>
      </c>
      <c r="B1" s="38"/>
      <c r="C1" s="38"/>
      <c r="D1" s="38"/>
      <c r="E1" s="38"/>
      <c r="F1" s="38"/>
    </row>
    <row r="2" spans="1:7" ht="23.25">
      <c r="A2" s="38" t="s">
        <v>3</v>
      </c>
      <c r="B2" s="38"/>
      <c r="C2" s="38"/>
      <c r="D2" s="38"/>
      <c r="E2" s="38"/>
      <c r="F2" s="38"/>
    </row>
    <row r="3" spans="1:7" ht="23.25">
      <c r="A3" s="39" t="s">
        <v>75</v>
      </c>
      <c r="B3" s="39"/>
      <c r="C3" s="39"/>
      <c r="D3" s="39"/>
      <c r="E3" s="39"/>
      <c r="F3" s="39"/>
    </row>
    <row r="4" spans="1:7" ht="10.5" customHeight="1">
      <c r="A4" s="27"/>
      <c r="B4" s="27"/>
      <c r="C4" s="27"/>
      <c r="D4" s="27"/>
      <c r="E4" s="27"/>
      <c r="F4" s="27"/>
    </row>
    <row r="5" spans="1:7" ht="18.75" customHeight="1">
      <c r="A5" s="40" t="s">
        <v>0</v>
      </c>
      <c r="B5" s="40" t="s">
        <v>4</v>
      </c>
      <c r="C5" s="40" t="s">
        <v>62</v>
      </c>
      <c r="D5" s="40" t="s">
        <v>63</v>
      </c>
      <c r="E5" s="40" t="s">
        <v>76</v>
      </c>
      <c r="F5" s="40" t="s">
        <v>9</v>
      </c>
    </row>
    <row r="6" spans="1:7" ht="187.5" customHeight="1">
      <c r="A6" s="40"/>
      <c r="B6" s="40"/>
      <c r="C6" s="40"/>
      <c r="D6" s="40"/>
      <c r="E6" s="40"/>
      <c r="F6" s="40"/>
    </row>
    <row r="7" spans="1:7" ht="15.75">
      <c r="A7" s="30">
        <v>1</v>
      </c>
      <c r="B7" s="33" t="s">
        <v>29</v>
      </c>
      <c r="C7" s="32" t="s">
        <v>30</v>
      </c>
      <c r="D7" s="31">
        <v>4</v>
      </c>
      <c r="E7" s="33" t="s">
        <v>31</v>
      </c>
      <c r="F7" s="33" t="s">
        <v>32</v>
      </c>
    </row>
    <row r="8" spans="1:7" ht="19.5">
      <c r="A8" s="8" t="s">
        <v>1</v>
      </c>
      <c r="B8" s="8"/>
      <c r="C8" s="9">
        <f>SUM(C9+C36)</f>
        <v>5753.5999999999995</v>
      </c>
      <c r="D8" s="9">
        <f>SUM(D9+D36)</f>
        <v>8816.5</v>
      </c>
      <c r="E8" s="9">
        <f>SUM(E9+E36)</f>
        <v>2806.5</v>
      </c>
      <c r="F8" s="34">
        <f>E8/D8*100</f>
        <v>31.832359779958036</v>
      </c>
      <c r="G8" s="6"/>
    </row>
    <row r="9" spans="1:7" ht="60" customHeight="1">
      <c r="A9" s="10" t="s">
        <v>8</v>
      </c>
      <c r="B9" s="11" t="s">
        <v>39</v>
      </c>
      <c r="C9" s="12">
        <f>SUM(C10+C17+C23+C29+C34)</f>
        <v>3251.5999999999995</v>
      </c>
      <c r="D9" s="12">
        <f t="shared" ref="D9:E9" si="0">SUM(D10+D17+D23+D29+D34)</f>
        <v>6507.5</v>
      </c>
      <c r="E9" s="12">
        <f t="shared" si="0"/>
        <v>1384.6999999999998</v>
      </c>
      <c r="F9" s="34">
        <f>E9/D9*100</f>
        <v>21.278524779101033</v>
      </c>
      <c r="G9" s="6"/>
    </row>
    <row r="10" spans="1:7" ht="85.5" customHeight="1">
      <c r="A10" s="13" t="s">
        <v>49</v>
      </c>
      <c r="B10" s="14" t="s">
        <v>40</v>
      </c>
      <c r="C10" s="15">
        <f>C11+C12+C16+C13</f>
        <v>153</v>
      </c>
      <c r="D10" s="15">
        <f>D11+D12+D16+D13+D14+D15</f>
        <v>184</v>
      </c>
      <c r="E10" s="15">
        <f>E11+E12+E16+E13+E14+E15</f>
        <v>85.1</v>
      </c>
      <c r="F10" s="34">
        <f>E10/D10*100</f>
        <v>46.25</v>
      </c>
      <c r="G10" s="6"/>
    </row>
    <row r="11" spans="1:7" ht="57.75" customHeight="1">
      <c r="A11" s="16" t="s">
        <v>10</v>
      </c>
      <c r="B11" s="17" t="s">
        <v>18</v>
      </c>
      <c r="C11" s="18">
        <v>1</v>
      </c>
      <c r="D11" s="18">
        <v>1</v>
      </c>
      <c r="E11" s="18">
        <v>0</v>
      </c>
      <c r="F11" s="34">
        <v>0</v>
      </c>
      <c r="G11" s="6"/>
    </row>
    <row r="12" spans="1:7" ht="39" customHeight="1">
      <c r="A12" s="19" t="s">
        <v>22</v>
      </c>
      <c r="B12" s="17" t="s">
        <v>21</v>
      </c>
      <c r="C12" s="18">
        <v>61</v>
      </c>
      <c r="D12" s="18">
        <v>61</v>
      </c>
      <c r="E12" s="18">
        <v>24.3</v>
      </c>
      <c r="F12" s="34">
        <f t="shared" ref="F12:F23" si="1">E12/D12*100</f>
        <v>39.83606557377049</v>
      </c>
      <c r="G12" s="6"/>
    </row>
    <row r="13" spans="1:7" ht="23.25" customHeight="1">
      <c r="A13" s="35" t="s">
        <v>24</v>
      </c>
      <c r="B13" s="17" t="s">
        <v>19</v>
      </c>
      <c r="C13" s="18">
        <v>90</v>
      </c>
      <c r="D13" s="18">
        <v>90</v>
      </c>
      <c r="E13" s="18">
        <v>29.8</v>
      </c>
      <c r="F13" s="34">
        <f t="shared" si="1"/>
        <v>33.111111111111114</v>
      </c>
      <c r="G13" s="6"/>
    </row>
    <row r="14" spans="1:7" ht="23.25" customHeight="1">
      <c r="A14" s="36"/>
      <c r="B14" s="17" t="s">
        <v>59</v>
      </c>
      <c r="C14" s="18">
        <v>0</v>
      </c>
      <c r="D14" s="18">
        <v>29.2</v>
      </c>
      <c r="E14" s="18">
        <v>29.2</v>
      </c>
      <c r="F14" s="34">
        <f t="shared" ref="F14" si="2">E14/D14*100</f>
        <v>100</v>
      </c>
      <c r="G14" s="6"/>
    </row>
    <row r="15" spans="1:7" ht="23.25" customHeight="1">
      <c r="A15" s="37"/>
      <c r="B15" s="17" t="s">
        <v>74</v>
      </c>
      <c r="C15" s="18">
        <v>0</v>
      </c>
      <c r="D15" s="18">
        <v>1.8</v>
      </c>
      <c r="E15" s="18">
        <v>1.8</v>
      </c>
      <c r="F15" s="34">
        <f t="shared" ref="F15" si="3">E15/D15*100</f>
        <v>100</v>
      </c>
      <c r="G15" s="6"/>
    </row>
    <row r="16" spans="1:7" ht="37.5" customHeight="1">
      <c r="A16" s="19" t="s">
        <v>25</v>
      </c>
      <c r="B16" s="17" t="s">
        <v>20</v>
      </c>
      <c r="C16" s="18">
        <v>1</v>
      </c>
      <c r="D16" s="18">
        <v>1</v>
      </c>
      <c r="E16" s="18">
        <v>0</v>
      </c>
      <c r="F16" s="34">
        <f t="shared" si="1"/>
        <v>0</v>
      </c>
      <c r="G16" s="6"/>
    </row>
    <row r="17" spans="1:7" ht="63" customHeight="1">
      <c r="A17" s="13" t="s">
        <v>64</v>
      </c>
      <c r="B17" s="14" t="s">
        <v>41</v>
      </c>
      <c r="C17" s="15">
        <f t="shared" ref="C17" si="4">C18+C19+C20+C21+C22</f>
        <v>155.1</v>
      </c>
      <c r="D17" s="15">
        <f>D18+D19+D20+D21+D22</f>
        <v>2569.6999999999998</v>
      </c>
      <c r="E17" s="15">
        <f t="shared" ref="E17" si="5">E18+E19+E20+E21+E22</f>
        <v>106.8</v>
      </c>
      <c r="F17" s="34">
        <f t="shared" si="1"/>
        <v>4.1561271743783319</v>
      </c>
      <c r="G17" s="6"/>
    </row>
    <row r="18" spans="1:7" ht="19.5">
      <c r="A18" s="41" t="s">
        <v>5</v>
      </c>
      <c r="B18" s="17" t="s">
        <v>23</v>
      </c>
      <c r="C18" s="18">
        <v>155.1</v>
      </c>
      <c r="D18" s="18">
        <v>137.4</v>
      </c>
      <c r="E18" s="18">
        <v>28.8</v>
      </c>
      <c r="F18" s="34">
        <f t="shared" si="1"/>
        <v>20.960698689956331</v>
      </c>
      <c r="G18" s="6"/>
    </row>
    <row r="19" spans="1:7" ht="19.5">
      <c r="A19" s="42"/>
      <c r="B19" s="17" t="s">
        <v>72</v>
      </c>
      <c r="C19" s="18">
        <v>0</v>
      </c>
      <c r="D19" s="18">
        <v>249.2</v>
      </c>
      <c r="E19" s="18">
        <v>76.5</v>
      </c>
      <c r="F19" s="34">
        <f t="shared" si="1"/>
        <v>30.698234349919744</v>
      </c>
      <c r="G19" s="6"/>
    </row>
    <row r="20" spans="1:7" ht="19.5">
      <c r="A20" s="42"/>
      <c r="B20" s="17" t="s">
        <v>73</v>
      </c>
      <c r="C20" s="18">
        <v>0</v>
      </c>
      <c r="D20" s="18">
        <v>2.5</v>
      </c>
      <c r="E20" s="18">
        <v>1.5</v>
      </c>
      <c r="F20" s="34">
        <f t="shared" si="1"/>
        <v>60</v>
      </c>
      <c r="G20" s="6"/>
    </row>
    <row r="21" spans="1:7" ht="19.5">
      <c r="A21" s="42"/>
      <c r="B21" s="17" t="s">
        <v>77</v>
      </c>
      <c r="C21" s="18">
        <v>0</v>
      </c>
      <c r="D21" s="18">
        <v>2158.6</v>
      </c>
      <c r="E21" s="18">
        <v>0</v>
      </c>
      <c r="F21" s="34">
        <f t="shared" ref="F21:F22" si="6">E21/D21*100</f>
        <v>0</v>
      </c>
      <c r="G21" s="6"/>
    </row>
    <row r="22" spans="1:7" ht="19.5">
      <c r="A22" s="43"/>
      <c r="B22" s="17" t="s">
        <v>78</v>
      </c>
      <c r="C22" s="18">
        <v>0</v>
      </c>
      <c r="D22" s="18">
        <v>22</v>
      </c>
      <c r="E22" s="18">
        <v>0</v>
      </c>
      <c r="F22" s="34">
        <f t="shared" si="6"/>
        <v>0</v>
      </c>
      <c r="G22" s="6"/>
    </row>
    <row r="23" spans="1:7" ht="42" customHeight="1">
      <c r="A23" s="20" t="s">
        <v>65</v>
      </c>
      <c r="B23" s="14" t="s">
        <v>42</v>
      </c>
      <c r="C23" s="15">
        <f>C25+C26+C27+C28</f>
        <v>696</v>
      </c>
      <c r="D23" s="15">
        <f t="shared" ref="D23:E23" si="7">D25+D26+D27+D28</f>
        <v>1521</v>
      </c>
      <c r="E23" s="15">
        <f t="shared" si="7"/>
        <v>120.7</v>
      </c>
      <c r="F23" s="34">
        <f t="shared" si="1"/>
        <v>7.9355687047994738</v>
      </c>
      <c r="G23" s="6"/>
    </row>
    <row r="24" spans="1:7" ht="43.5" hidden="1" customHeight="1">
      <c r="A24" s="16" t="s">
        <v>6</v>
      </c>
      <c r="B24" s="17" t="s">
        <v>28</v>
      </c>
      <c r="C24" s="18">
        <v>0</v>
      </c>
      <c r="D24" s="18">
        <v>0</v>
      </c>
      <c r="E24" s="18">
        <v>0</v>
      </c>
      <c r="F24" s="34">
        <v>0</v>
      </c>
      <c r="G24" s="6"/>
    </row>
    <row r="25" spans="1:7" ht="37.5" customHeight="1">
      <c r="A25" s="16" t="s">
        <v>47</v>
      </c>
      <c r="B25" s="17" t="s">
        <v>26</v>
      </c>
      <c r="C25" s="18">
        <v>100</v>
      </c>
      <c r="D25" s="18">
        <v>100</v>
      </c>
      <c r="E25" s="18">
        <v>68</v>
      </c>
      <c r="F25" s="34">
        <f t="shared" ref="F25:F46" si="8">E25/D25*100</f>
        <v>68</v>
      </c>
      <c r="G25" s="6"/>
    </row>
    <row r="26" spans="1:7" ht="23.25" customHeight="1">
      <c r="A26" s="16" t="s">
        <v>48</v>
      </c>
      <c r="B26" s="17" t="s">
        <v>27</v>
      </c>
      <c r="C26" s="18">
        <v>596</v>
      </c>
      <c r="D26" s="18">
        <v>594.4</v>
      </c>
      <c r="E26" s="18">
        <v>52.7</v>
      </c>
      <c r="F26" s="34">
        <f t="shared" ref="F26" si="9">E26/D26*100</f>
        <v>8.8660834454912525</v>
      </c>
      <c r="G26" s="6"/>
    </row>
    <row r="27" spans="1:7" ht="26.25" customHeight="1">
      <c r="A27" s="41" t="s">
        <v>79</v>
      </c>
      <c r="B27" s="17" t="s">
        <v>80</v>
      </c>
      <c r="C27" s="18">
        <v>0</v>
      </c>
      <c r="D27" s="18">
        <v>825</v>
      </c>
      <c r="E27" s="18">
        <v>0</v>
      </c>
      <c r="F27" s="34">
        <f t="shared" si="8"/>
        <v>0</v>
      </c>
      <c r="G27" s="6"/>
    </row>
    <row r="28" spans="1:7" ht="26.25" customHeight="1">
      <c r="A28" s="43"/>
      <c r="B28" s="17" t="s">
        <v>81</v>
      </c>
      <c r="C28" s="18">
        <v>0</v>
      </c>
      <c r="D28" s="18">
        <v>1.6</v>
      </c>
      <c r="E28" s="18">
        <v>0</v>
      </c>
      <c r="F28" s="34">
        <f t="shared" si="8"/>
        <v>0</v>
      </c>
      <c r="G28" s="6"/>
    </row>
    <row r="29" spans="1:7" ht="78">
      <c r="A29" s="44" t="s">
        <v>66</v>
      </c>
      <c r="B29" s="14" t="s">
        <v>43</v>
      </c>
      <c r="C29" s="15">
        <f>SUM(C30:C33)</f>
        <v>2247.4999999999995</v>
      </c>
      <c r="D29" s="15">
        <f>SUM(D30:D33)</f>
        <v>2232.7999999999997</v>
      </c>
      <c r="E29" s="15">
        <f>E30+E31+E32</f>
        <v>1072.0999999999999</v>
      </c>
      <c r="F29" s="34">
        <f t="shared" si="8"/>
        <v>48.01594410605518</v>
      </c>
      <c r="G29" s="6"/>
    </row>
    <row r="30" spans="1:7" ht="41.25" customHeight="1">
      <c r="A30" s="16" t="s">
        <v>11</v>
      </c>
      <c r="B30" s="17" t="s">
        <v>33</v>
      </c>
      <c r="C30" s="18">
        <v>1241.0999999999999</v>
      </c>
      <c r="D30" s="18">
        <v>1226.4000000000001</v>
      </c>
      <c r="E30" s="18">
        <v>591.1</v>
      </c>
      <c r="F30" s="34">
        <f t="shared" si="8"/>
        <v>48.197977821265489</v>
      </c>
      <c r="G30" s="6"/>
    </row>
    <row r="31" spans="1:7" ht="41.25" customHeight="1">
      <c r="A31" s="16" t="s">
        <v>12</v>
      </c>
      <c r="B31" s="17" t="s">
        <v>34</v>
      </c>
      <c r="C31" s="18">
        <v>1005.8</v>
      </c>
      <c r="D31" s="18">
        <v>1005.8</v>
      </c>
      <c r="E31" s="18">
        <v>480.4</v>
      </c>
      <c r="F31" s="34">
        <f t="shared" si="8"/>
        <v>47.762974746470469</v>
      </c>
      <c r="G31" s="6"/>
    </row>
    <row r="32" spans="1:7" ht="41.25" customHeight="1">
      <c r="A32" s="16" t="s">
        <v>13</v>
      </c>
      <c r="B32" s="17" t="s">
        <v>36</v>
      </c>
      <c r="C32" s="18">
        <v>0.6</v>
      </c>
      <c r="D32" s="18">
        <v>0.6</v>
      </c>
      <c r="E32" s="18">
        <v>0.6</v>
      </c>
      <c r="F32" s="34">
        <f t="shared" si="8"/>
        <v>100</v>
      </c>
      <c r="G32" s="6"/>
    </row>
    <row r="33" spans="1:7" ht="35.25" hidden="1" customHeight="1">
      <c r="A33" s="16" t="s">
        <v>14</v>
      </c>
      <c r="B33" s="17" t="s">
        <v>35</v>
      </c>
      <c r="C33" s="18">
        <v>0</v>
      </c>
      <c r="D33" s="18">
        <v>0</v>
      </c>
      <c r="E33" s="18">
        <v>0</v>
      </c>
      <c r="F33" s="34" t="e">
        <f t="shared" si="8"/>
        <v>#DIV/0!</v>
      </c>
      <c r="G33" s="6"/>
    </row>
    <row r="34" spans="1:7" ht="58.5" hidden="1">
      <c r="A34" s="13" t="s">
        <v>67</v>
      </c>
      <c r="B34" s="14" t="s">
        <v>44</v>
      </c>
      <c r="C34" s="15">
        <f>C35</f>
        <v>0</v>
      </c>
      <c r="D34" s="15">
        <f t="shared" ref="D34:E34" si="10">D35</f>
        <v>0</v>
      </c>
      <c r="E34" s="15">
        <f t="shared" si="10"/>
        <v>0</v>
      </c>
      <c r="F34" s="34" t="e">
        <f t="shared" si="8"/>
        <v>#DIV/0!</v>
      </c>
      <c r="G34" s="6"/>
    </row>
    <row r="35" spans="1:7" ht="41.25" hidden="1" customHeight="1">
      <c r="A35" s="16" t="s">
        <v>38</v>
      </c>
      <c r="B35" s="17" t="s">
        <v>37</v>
      </c>
      <c r="C35" s="18">
        <v>0</v>
      </c>
      <c r="D35" s="18">
        <v>0</v>
      </c>
      <c r="E35" s="18">
        <v>0</v>
      </c>
      <c r="F35" s="34" t="e">
        <f t="shared" si="8"/>
        <v>#DIV/0!</v>
      </c>
      <c r="G35" s="6"/>
    </row>
    <row r="36" spans="1:7" ht="60" customHeight="1">
      <c r="A36" s="22" t="s">
        <v>68</v>
      </c>
      <c r="B36" s="11" t="s">
        <v>45</v>
      </c>
      <c r="C36" s="12">
        <f>SUM(C37)</f>
        <v>2502</v>
      </c>
      <c r="D36" s="12">
        <f>SUM(D37)</f>
        <v>2309.0000000000005</v>
      </c>
      <c r="E36" s="12">
        <f t="shared" ref="E36" si="11">SUM(E37)</f>
        <v>1421.8</v>
      </c>
      <c r="F36" s="34">
        <f t="shared" si="8"/>
        <v>61.576440017323499</v>
      </c>
      <c r="G36" s="6"/>
    </row>
    <row r="37" spans="1:7" ht="60" customHeight="1">
      <c r="A37" s="20" t="s">
        <v>69</v>
      </c>
      <c r="B37" s="14" t="s">
        <v>46</v>
      </c>
      <c r="C37" s="15">
        <f t="shared" ref="C37" si="12">C38+C44+C45+C46+C47+C48+C42+C43+C39+C40</f>
        <v>2502</v>
      </c>
      <c r="D37" s="15">
        <f>D38+D44+D45+D46+D47+D48+D42+D43+D39+D40</f>
        <v>2309.0000000000005</v>
      </c>
      <c r="E37" s="15">
        <f t="shared" ref="E37" si="13">E38+E44+E45+E46+E47+E48+E42+E43+E39+E40</f>
        <v>1421.8</v>
      </c>
      <c r="F37" s="34">
        <f t="shared" si="8"/>
        <v>61.576440017323499</v>
      </c>
      <c r="G37" s="6"/>
    </row>
    <row r="38" spans="1:7" ht="24.75" customHeight="1">
      <c r="A38" s="45" t="s">
        <v>7</v>
      </c>
      <c r="B38" s="17" t="s">
        <v>54</v>
      </c>
      <c r="C38" s="18">
        <v>1038</v>
      </c>
      <c r="D38" s="18">
        <v>1090.8</v>
      </c>
      <c r="E38" s="18">
        <v>590</v>
      </c>
      <c r="F38" s="34">
        <f t="shared" si="8"/>
        <v>54.088742207554084</v>
      </c>
      <c r="G38" s="6"/>
    </row>
    <row r="39" spans="1:7" ht="21.75" customHeight="1">
      <c r="A39" s="46"/>
      <c r="B39" s="17" t="s">
        <v>82</v>
      </c>
      <c r="C39" s="18">
        <v>0</v>
      </c>
      <c r="D39" s="18">
        <v>10.4</v>
      </c>
      <c r="E39" s="18">
        <v>9.1999999999999993</v>
      </c>
      <c r="F39" s="34">
        <f t="shared" si="8"/>
        <v>88.461538461538453</v>
      </c>
      <c r="G39" s="6"/>
    </row>
    <row r="40" spans="1:7" ht="21.75" customHeight="1">
      <c r="A40" s="46"/>
      <c r="B40" s="17" t="s">
        <v>83</v>
      </c>
      <c r="C40" s="18">
        <v>0</v>
      </c>
      <c r="D40" s="18">
        <v>6.8</v>
      </c>
      <c r="E40" s="18">
        <v>3.4</v>
      </c>
      <c r="F40" s="34">
        <f t="shared" si="8"/>
        <v>50</v>
      </c>
      <c r="G40" s="6"/>
    </row>
    <row r="41" spans="1:7" ht="26.25" hidden="1" customHeight="1">
      <c r="A41" s="46"/>
      <c r="B41" s="17" t="s">
        <v>15</v>
      </c>
      <c r="C41" s="18">
        <v>0</v>
      </c>
      <c r="D41" s="18">
        <v>0</v>
      </c>
      <c r="E41" s="18">
        <v>0</v>
      </c>
      <c r="F41" s="34" t="e">
        <f t="shared" si="8"/>
        <v>#DIV/0!</v>
      </c>
      <c r="G41" s="6"/>
    </row>
    <row r="42" spans="1:7" ht="21" hidden="1" customHeight="1">
      <c r="A42" s="46"/>
      <c r="B42" s="17" t="s">
        <v>60</v>
      </c>
      <c r="C42" s="18">
        <v>0</v>
      </c>
      <c r="D42" s="18">
        <v>0</v>
      </c>
      <c r="E42" s="18">
        <v>0</v>
      </c>
      <c r="F42" s="34" t="e">
        <f t="shared" si="8"/>
        <v>#DIV/0!</v>
      </c>
      <c r="G42" s="6"/>
    </row>
    <row r="43" spans="1:7" ht="23.25" hidden="1" customHeight="1">
      <c r="A43" s="47"/>
      <c r="B43" s="17" t="s">
        <v>61</v>
      </c>
      <c r="C43" s="18">
        <v>0</v>
      </c>
      <c r="D43" s="18">
        <v>0</v>
      </c>
      <c r="E43" s="18">
        <v>0</v>
      </c>
      <c r="F43" s="34" t="e">
        <f t="shared" si="8"/>
        <v>#DIV/0!</v>
      </c>
      <c r="G43" s="6"/>
    </row>
    <row r="44" spans="1:7" ht="54" customHeight="1">
      <c r="A44" s="21" t="s">
        <v>51</v>
      </c>
      <c r="B44" s="17" t="s">
        <v>50</v>
      </c>
      <c r="C44" s="18">
        <v>1394</v>
      </c>
      <c r="D44" s="18">
        <v>1131</v>
      </c>
      <c r="E44" s="18">
        <v>759.1</v>
      </c>
      <c r="F44" s="34">
        <f t="shared" si="8"/>
        <v>67.117595048629525</v>
      </c>
      <c r="G44" s="6"/>
    </row>
    <row r="45" spans="1:7" ht="41.25" hidden="1" customHeight="1">
      <c r="A45" s="21" t="s">
        <v>52</v>
      </c>
      <c r="B45" s="17" t="s">
        <v>53</v>
      </c>
      <c r="C45" s="18">
        <v>0</v>
      </c>
      <c r="D45" s="18">
        <v>0</v>
      </c>
      <c r="E45" s="18">
        <v>0</v>
      </c>
      <c r="F45" s="34" t="e">
        <f t="shared" si="8"/>
        <v>#DIV/0!</v>
      </c>
      <c r="G45" s="6"/>
    </row>
    <row r="46" spans="1:7" ht="56.25" customHeight="1">
      <c r="A46" s="21" t="s">
        <v>70</v>
      </c>
      <c r="B46" s="17" t="s">
        <v>55</v>
      </c>
      <c r="C46" s="18">
        <v>50</v>
      </c>
      <c r="D46" s="18">
        <v>50.1</v>
      </c>
      <c r="E46" s="18">
        <v>50.1</v>
      </c>
      <c r="F46" s="34">
        <f t="shared" si="8"/>
        <v>100</v>
      </c>
      <c r="G46" s="6"/>
    </row>
    <row r="47" spans="1:7" ht="59.25" customHeight="1">
      <c r="A47" s="21" t="s">
        <v>71</v>
      </c>
      <c r="B47" s="17" t="s">
        <v>56</v>
      </c>
      <c r="C47" s="18">
        <v>20</v>
      </c>
      <c r="D47" s="18">
        <v>19.899999999999999</v>
      </c>
      <c r="E47" s="18">
        <v>10</v>
      </c>
      <c r="F47" s="34">
        <f t="shared" ref="F47" si="14">E47/D47*100</f>
        <v>50.251256281407045</v>
      </c>
      <c r="G47" s="6"/>
    </row>
    <row r="48" spans="1:7" ht="36" hidden="1" customHeight="1">
      <c r="A48" s="21" t="s">
        <v>58</v>
      </c>
      <c r="B48" s="17" t="s">
        <v>57</v>
      </c>
      <c r="C48" s="18">
        <v>0</v>
      </c>
      <c r="D48" s="18">
        <v>0</v>
      </c>
      <c r="E48" s="18">
        <v>0</v>
      </c>
      <c r="F48" s="34">
        <v>0</v>
      </c>
      <c r="G48" s="6"/>
    </row>
    <row r="49" spans="1:7" ht="18.75">
      <c r="A49" s="7"/>
      <c r="B49" s="23"/>
      <c r="C49" s="23"/>
      <c r="D49" s="24"/>
      <c r="E49" s="24"/>
      <c r="F49" s="24"/>
      <c r="G49" s="6"/>
    </row>
    <row r="50" spans="1:7" ht="6.75" customHeight="1">
      <c r="A50" s="7"/>
      <c r="B50" s="23"/>
      <c r="C50" s="23"/>
      <c r="D50" s="24"/>
      <c r="E50" s="24"/>
      <c r="F50" s="24"/>
      <c r="G50" s="6"/>
    </row>
    <row r="51" spans="1:7" ht="18.75" hidden="1">
      <c r="A51" s="7"/>
      <c r="B51" s="25"/>
      <c r="C51" s="25"/>
      <c r="D51" s="26"/>
      <c r="E51" s="26"/>
      <c r="F51" s="26"/>
    </row>
    <row r="52" spans="1:7" ht="18.75">
      <c r="A52" s="7" t="s">
        <v>16</v>
      </c>
      <c r="B52" s="25"/>
      <c r="C52" s="25"/>
      <c r="D52" s="26"/>
      <c r="E52" s="26"/>
      <c r="F52" s="26"/>
    </row>
    <row r="53" spans="1:7" ht="18.75">
      <c r="A53" s="7"/>
      <c r="B53" s="25"/>
      <c r="C53" s="25"/>
      <c r="D53" s="26"/>
      <c r="E53" s="26"/>
      <c r="F53" s="26"/>
    </row>
    <row r="54" spans="1:7" ht="18.75">
      <c r="A54" s="7" t="s">
        <v>17</v>
      </c>
      <c r="B54" s="25"/>
      <c r="C54" s="25"/>
      <c r="D54" s="26"/>
      <c r="E54" s="26"/>
      <c r="F54" s="26"/>
    </row>
    <row r="55" spans="1:7" ht="18.75">
      <c r="A55" s="7"/>
      <c r="B55" s="25"/>
      <c r="C55" s="25"/>
      <c r="D55" s="26"/>
      <c r="E55" s="26"/>
      <c r="F55" s="26"/>
    </row>
    <row r="56" spans="1:7" ht="23.25">
      <c r="A56" s="27"/>
      <c r="B56" s="28"/>
      <c r="C56" s="28"/>
      <c r="D56" s="29"/>
      <c r="E56" s="29"/>
      <c r="F56" s="29"/>
    </row>
    <row r="57" spans="1:7" ht="15.75">
      <c r="A57" s="3"/>
      <c r="B57" s="4"/>
      <c r="C57" s="4"/>
      <c r="D57" s="5"/>
      <c r="E57" s="5"/>
      <c r="F57" s="5"/>
    </row>
    <row r="58" spans="1:7" ht="15.75">
      <c r="A58" s="3"/>
      <c r="B58" s="4"/>
      <c r="C58" s="4"/>
      <c r="D58" s="5"/>
      <c r="E58" s="5"/>
      <c r="F58" s="5"/>
    </row>
    <row r="59" spans="1:7" ht="15.75">
      <c r="A59" s="3"/>
      <c r="B59" s="4"/>
      <c r="C59" s="4"/>
      <c r="D59" s="5"/>
      <c r="E59" s="5"/>
      <c r="F59" s="5"/>
    </row>
    <row r="60" spans="1:7" ht="15.75">
      <c r="A60" s="3"/>
      <c r="B60" s="4"/>
      <c r="C60" s="4"/>
      <c r="D60" s="5"/>
      <c r="E60" s="5"/>
      <c r="F60" s="5"/>
    </row>
    <row r="61" spans="1:7">
      <c r="B61" s="1"/>
      <c r="C61" s="1"/>
      <c r="D61" s="2"/>
      <c r="E61" s="2"/>
      <c r="F61" s="2"/>
    </row>
  </sheetData>
  <mergeCells count="13">
    <mergeCell ref="A13:A15"/>
    <mergeCell ref="A38:A43"/>
    <mergeCell ref="A1:F1"/>
    <mergeCell ref="A2:F2"/>
    <mergeCell ref="A3:F3"/>
    <mergeCell ref="A5:A6"/>
    <mergeCell ref="B5:B6"/>
    <mergeCell ref="D5:D6"/>
    <mergeCell ref="E5:E6"/>
    <mergeCell ref="F5:F6"/>
    <mergeCell ref="C5:C6"/>
    <mergeCell ref="A18:A22"/>
    <mergeCell ref="A27:A28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01.01.15.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Рабочий</cp:lastModifiedBy>
  <cp:lastPrinted>2017-07-18T08:42:13Z</cp:lastPrinted>
  <dcterms:created xsi:type="dcterms:W3CDTF">2014-08-19T00:15:03Z</dcterms:created>
  <dcterms:modified xsi:type="dcterms:W3CDTF">2017-07-18T08:42:14Z</dcterms:modified>
</cp:coreProperties>
</file>